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600" windowHeight="11760"/>
  </bookViews>
  <sheets>
    <sheet name="Sheet1" sheetId="1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J21" i="1" l="1"/>
  <c r="K21" i="1" s="1"/>
  <c r="J20" i="1"/>
  <c r="K20" i="1" s="1"/>
  <c r="J19" i="1"/>
  <c r="K19" i="1" s="1"/>
  <c r="J18" i="1"/>
  <c r="K18" i="1" s="1"/>
  <c r="J17" i="1"/>
  <c r="J16" i="1"/>
  <c r="J15" i="1"/>
  <c r="J14" i="1"/>
  <c r="J13" i="1"/>
  <c r="K13" i="1" s="1"/>
  <c r="K24" i="1" s="1"/>
  <c r="J12" i="1"/>
  <c r="K12" i="1" s="1"/>
  <c r="K23" i="1" s="1"/>
  <c r="J11" i="1"/>
  <c r="K11" i="1" s="1"/>
  <c r="K22" i="1" s="1"/>
  <c r="J10" i="1"/>
  <c r="K10" i="1" s="1"/>
</calcChain>
</file>

<file path=xl/sharedStrings.xml><?xml version="1.0" encoding="utf-8"?>
<sst xmlns="http://schemas.openxmlformats.org/spreadsheetml/2006/main" count="53" uniqueCount="49">
  <si>
    <t>STT</t>
  </si>
  <si>
    <t>Các công việc 
khi thực hiện TTHC</t>
  </si>
  <si>
    <t>Các hoạt động/ cách thức thực hiện cụ thể</t>
  </si>
  <si>
    <t>Số lần thực hiện/ 01 năm</t>
  </si>
  <si>
    <t>Số lượng đối tượng tuân thủ/01 năm</t>
  </si>
  <si>
    <t>Ghi chú</t>
  </si>
  <si>
    <t>Chuẩn bị hồ sơ</t>
  </si>
  <si>
    <t>1.1</t>
  </si>
  <si>
    <t>Nộp hồ sơ</t>
  </si>
  <si>
    <t>Trực tiếp</t>
  </si>
  <si>
    <t>Bưu điện</t>
  </si>
  <si>
    <t xml:space="preserve">Tem bưu điện </t>
  </si>
  <si>
    <t>Internet</t>
  </si>
  <si>
    <t>Nộp phí, lệ phí, chi phí khác</t>
  </si>
  <si>
    <t>3.1</t>
  </si>
  <si>
    <t>Phí</t>
  </si>
  <si>
    <t>3.2</t>
  </si>
  <si>
    <t>Lệ phí</t>
  </si>
  <si>
    <t>3.3</t>
  </si>
  <si>
    <t>Chi phí khác</t>
  </si>
  <si>
    <t>Nhận kết quả</t>
  </si>
  <si>
    <t>TỔNG</t>
  </si>
  <si>
    <t>I</t>
  </si>
  <si>
    <t>Hoàn thiện nội dung, thực hiện in ấn, ký và đóng dấu</t>
  </si>
  <si>
    <t>4</t>
  </si>
  <si>
    <t>6</t>
  </si>
  <si>
    <t>7</t>
  </si>
  <si>
    <t>8</t>
  </si>
  <si>
    <t>9</t>
  </si>
  <si>
    <t>10</t>
  </si>
  <si>
    <t>11</t>
  </si>
  <si>
    <t>12</t>
  </si>
  <si>
    <t>có phát sinh phí dịch vụ bưu chính</t>
  </si>
  <si>
    <t xml:space="preserve">Phí dịch vụ scan hồ sơ </t>
  </si>
  <si>
    <t>Bưu chính</t>
  </si>
  <si>
    <t>Điện tử</t>
  </si>
  <si>
    <r>
      <t xml:space="preserve">Thời gian thực hiện </t>
    </r>
    <r>
      <rPr>
        <sz val="13"/>
        <color indexed="8"/>
        <rFont val="Times New Roman"/>
        <family val="1"/>
      </rPr>
      <t>(giờ)</t>
    </r>
  </si>
  <si>
    <r>
      <rPr>
        <b/>
        <sz val="13"/>
        <color indexed="8"/>
        <rFont val="Times New Roman"/>
        <family val="1"/>
      </rPr>
      <t>Mức TNBQ/ 01 giờ làm việc</t>
    </r>
    <r>
      <rPr>
        <sz val="13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</si>
  <si>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3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</si>
  <si>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3"/>
        <color indexed="8"/>
        <rFont val="Times New Roman"/>
        <family val="1"/>
      </rPr>
      <t>(đồng)</t>
    </r>
  </si>
  <si>
    <r>
      <t xml:space="preserve">Chi phí thực hiện TTHC </t>
    </r>
    <r>
      <rPr>
        <sz val="13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</si>
  <si>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3"/>
        <color indexed="8"/>
        <rFont val="Times New Roman"/>
        <family val="1"/>
      </rPr>
      <t>(đồng)</t>
    </r>
  </si>
  <si>
    <r>
      <rPr>
        <b/>
        <sz val="13"/>
        <color indexed="8"/>
        <rFont val="Times New Roman"/>
        <family val="1"/>
      </rPr>
      <t>Công việc khác</t>
    </r>
    <r>
      <rPr>
        <sz val="13"/>
        <color indexed="8"/>
        <rFont val="Times New Roman"/>
        <family val="1"/>
      </rPr>
      <t xml:space="preserve"> (nếu có)</t>
    </r>
  </si>
  <si>
    <t>Biểu mẫu 04/ĐGTĐ-SCM</t>
  </si>
  <si>
    <t>SỞ VĂN HÓA, THỂ THAO VÀ DU LỊCH TỈNH BẮC NINH</t>
  </si>
  <si>
    <t xml:space="preserve"> CHI PHÍ TUÂN THỦ THỦ TỤC HÀNH CHÍNH TRONG DỰ THẢO VĂN BẢN</t>
  </si>
  <si>
    <t>THỦ TỤC HÀNH CHÍNH: Thủ tục Hỗ trợ chi phí hỏa táng người chết trên địa bàn tỉnh Bắc Ninh</t>
  </si>
  <si>
    <t>Phụ lục II</t>
  </si>
  <si>
    <t>Tờ khai đề nghị hỗ trợ chi phí hỏa táng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</si>
</sst>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₫_-;\-* #,##0.00\ _₫_-;_-* &quot;-&quot;??\ _₫_-;_-@_-"/>
    <numFmt numFmtId="165" formatCode="0.0"/>
    <numFmt numFmtId="166" formatCode="0.0;[Red]0.0"/>
    <numFmt numFmtId="167" formatCode="_-* #,##0\ _₫_-;\-* #,##0\ _₫_-;_-* &quot;-&quot;??\ _₫_-;_-@_-"/>
  </numFmts>
  <fonts count="14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sz val="13"/>
      <color theme="1"/>
      <name val="Calibri"/>
      <family val="2"/>
      <scheme val="minor"/>
    </font>
    <font>
      <sz val="13"/>
      <color indexed="8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b/>
      <i/>
      <sz val="13"/>
      <color indexed="8"/>
      <name val="Times New Roman"/>
      <family val="1"/>
    </font>
    <font>
      <i/>
      <sz val="13"/>
      <color indexed="8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54">
    <xf numFmtId="0" fontId="0" fillId="0" borderId="0" xfId="0"/>
    <xf numFmtId="0" fontId="5" fillId="0" borderId="0" xfId="0" applyFont="1" applyAlignment="1">
      <alignment wrapText="1"/>
    </xf>
    <xf numFmtId="167" fontId="5" fillId="0" borderId="0" xfId="1" applyNumberFormat="1" applyFont="1"/>
    <xf numFmtId="0" fontId="5" fillId="0" borderId="0" xfId="0" applyFont="1"/>
    <xf numFmtId="0" fontId="6" fillId="0" borderId="0" xfId="2" applyFont="1" applyAlignment="1">
      <alignment wrapText="1"/>
    </xf>
    <xf numFmtId="0" fontId="3" fillId="0" borderId="0" xfId="2" applyFont="1" applyFill="1" applyAlignment="1" applyProtection="1">
      <alignment horizontal="center" vertical="center" wrapText="1"/>
      <protection locked="0"/>
    </xf>
    <xf numFmtId="0" fontId="7" fillId="0" borderId="0" xfId="2" applyFont="1" applyFill="1" applyAlignment="1" applyProtection="1">
      <alignment vertical="center" wrapText="1"/>
      <protection locked="0"/>
    </xf>
    <xf numFmtId="0" fontId="7" fillId="0" borderId="0" xfId="2" applyFont="1" applyFill="1" applyAlignment="1" applyProtection="1">
      <alignment wrapText="1"/>
      <protection locked="0"/>
    </xf>
    <xf numFmtId="0" fontId="3" fillId="0" borderId="0" xfId="2" applyFont="1" applyFill="1" applyAlignment="1" applyProtection="1">
      <alignment horizontal="left" vertical="center" wrapText="1"/>
      <protection locked="0"/>
    </xf>
    <xf numFmtId="0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165" fontId="10" fillId="0" borderId="1" xfId="2" quotePrefix="1" applyNumberFormat="1" applyFont="1" applyFill="1" applyBorder="1" applyAlignment="1" applyProtection="1">
      <alignment horizontal="center" vertical="center" wrapText="1"/>
      <protection locked="0"/>
    </xf>
    <xf numFmtId="3" fontId="11" fillId="0" borderId="1" xfId="2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2" quotePrefix="1" applyNumberFormat="1" applyFont="1" applyFill="1" applyBorder="1" applyAlignment="1" applyProtection="1">
      <alignment horizontal="center" vertical="center" wrapText="1"/>
      <protection locked="0"/>
    </xf>
    <xf numFmtId="165" fontId="10" fillId="0" borderId="1" xfId="2" quotePrefix="1" applyNumberFormat="1" applyFont="1" applyFill="1" applyBorder="1" applyAlignment="1" applyProtection="1">
      <alignment horizontal="center" vertical="center" wrapText="1"/>
    </xf>
    <xf numFmtId="0" fontId="3" fillId="0" borderId="1" xfId="2" applyFont="1" applyFill="1" applyBorder="1" applyAlignment="1" applyProtection="1">
      <alignment vertical="center" wrapText="1"/>
      <protection locked="0"/>
    </xf>
    <xf numFmtId="0" fontId="7" fillId="0" borderId="1" xfId="2" applyFont="1" applyFill="1" applyBorder="1" applyAlignment="1" applyProtection="1">
      <alignment vertical="center" wrapText="1"/>
      <protection locked="0"/>
    </xf>
    <xf numFmtId="166" fontId="7" fillId="0" borderId="1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" xfId="2" applyNumberFormat="1" applyFont="1" applyFill="1" applyBorder="1" applyAlignment="1" applyProtection="1">
      <alignment vertical="center" wrapText="1"/>
      <protection locked="0"/>
    </xf>
    <xf numFmtId="3" fontId="7" fillId="0" borderId="1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" xfId="2" applyNumberFormat="1" applyFont="1" applyFill="1" applyBorder="1" applyAlignment="1" applyProtection="1">
      <alignment horizontal="right" vertical="center" wrapText="1"/>
    </xf>
    <xf numFmtId="0" fontId="12" fillId="0" borderId="1" xfId="0" applyFont="1" applyBorder="1" applyAlignment="1">
      <alignment vertical="center" wrapText="1"/>
    </xf>
    <xf numFmtId="166" fontId="13" fillId="0" borderId="1" xfId="2" quotePrefix="1" applyNumberFormat="1" applyFont="1" applyFill="1" applyBorder="1" applyAlignment="1" applyProtection="1">
      <alignment horizontal="center" vertical="center" wrapText="1"/>
      <protection locked="0" hidden="1"/>
    </xf>
    <xf numFmtId="3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2" applyFont="1" applyBorder="1" applyAlignment="1">
      <alignment horizontal="center" vertical="center" wrapText="1"/>
    </xf>
    <xf numFmtId="3" fontId="7" fillId="0" borderId="1" xfId="2" applyNumberFormat="1" applyFont="1" applyFill="1" applyBorder="1" applyAlignment="1" applyProtection="1">
      <alignment horizontal="center" vertical="center" wrapText="1"/>
    </xf>
    <xf numFmtId="166" fontId="13" fillId="0" borderId="1" xfId="2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0" xfId="0" applyNumberFormat="1" applyFont="1"/>
    <xf numFmtId="166" fontId="13" fillId="0" borderId="2" xfId="2" applyNumberFormat="1" applyFont="1" applyFill="1" applyBorder="1" applyAlignment="1" applyProtection="1">
      <alignment horizontal="right" vertical="center" wrapText="1"/>
      <protection locked="0" hidden="1"/>
    </xf>
    <xf numFmtId="3" fontId="7" fillId="0" borderId="2" xfId="2" applyNumberFormat="1" applyFont="1" applyFill="1" applyBorder="1" applyAlignment="1" applyProtection="1">
      <alignment vertical="center" wrapText="1"/>
      <protection locked="0"/>
    </xf>
    <xf numFmtId="3" fontId="7" fillId="0" borderId="2" xfId="2" applyNumberFormat="1" applyFont="1" applyFill="1" applyBorder="1" applyAlignment="1" applyProtection="1">
      <alignment horizontal="right" vertical="center" wrapText="1"/>
      <protection locked="0"/>
    </xf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wrapText="1"/>
    </xf>
    <xf numFmtId="3" fontId="13" fillId="2" borderId="1" xfId="0" applyNumberFormat="1" applyFont="1" applyFill="1" applyBorder="1" applyAlignment="1">
      <alignment horizontal="center" wrapText="1"/>
    </xf>
    <xf numFmtId="166" fontId="3" fillId="0" borderId="3" xfId="2" applyNumberFormat="1" applyFont="1" applyFill="1" applyBorder="1" applyAlignment="1" applyProtection="1">
      <alignment horizontal="right" vertical="center" wrapText="1"/>
      <protection locked="0"/>
    </xf>
    <xf numFmtId="3" fontId="3" fillId="0" borderId="1" xfId="2" applyNumberFormat="1" applyFont="1" applyFill="1" applyBorder="1" applyAlignment="1" applyProtection="1">
      <alignment horizontal="right" vertical="center" wrapText="1"/>
      <protection locked="0"/>
    </xf>
    <xf numFmtId="3" fontId="3" fillId="0" borderId="1" xfId="2" quotePrefix="1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0" applyNumberFormat="1" applyFont="1"/>
    <xf numFmtId="3" fontId="7" fillId="0" borderId="0" xfId="2" applyNumberFormat="1" applyFont="1" applyFill="1" applyAlignment="1" applyProtection="1">
      <alignment wrapText="1"/>
      <protection locked="0"/>
    </xf>
    <xf numFmtId="0" fontId="3" fillId="0" borderId="1" xfId="2" quotePrefix="1" applyFont="1" applyFill="1" applyBorder="1" applyAlignment="1" applyProtection="1">
      <alignment horizontal="center" vertical="center" wrapText="1"/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2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Alignment="1" applyProtection="1">
      <alignment horizontal="left" vertical="center" wrapText="1"/>
      <protection locked="0"/>
    </xf>
    <xf numFmtId="0" fontId="7" fillId="0" borderId="1" xfId="2" quotePrefix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wrapText="1"/>
    </xf>
    <xf numFmtId="0" fontId="3" fillId="0" borderId="0" xfId="2" applyFont="1" applyFill="1" applyAlignment="1" applyProtection="1">
      <alignment horizontal="left" wrapText="1"/>
      <protection locked="0"/>
    </xf>
    <xf numFmtId="0" fontId="3" fillId="0" borderId="0" xfId="2" applyFont="1" applyFill="1" applyAlignment="1" applyProtection="1">
      <alignment horizontal="center" wrapText="1"/>
      <protection locked="0"/>
    </xf>
    <xf numFmtId="0" fontId="4" fillId="0" borderId="0" xfId="0" applyFont="1" applyAlignment="1">
      <alignment horizontal="right" wrapText="1"/>
    </xf>
    <xf numFmtId="165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165" fontId="3" fillId="0" borderId="1" xfId="2" applyNumberFormat="1" applyFont="1" applyFill="1" applyBorder="1" applyAlignment="1" applyProtection="1">
      <alignment horizontal="center" vertical="center" wrapText="1"/>
    </xf>
    <xf numFmtId="3" fontId="7" fillId="0" borderId="1" xfId="2" applyNumberFormat="1" applyFont="1" applyFill="1" applyBorder="1" applyAlignment="1" applyProtection="1">
      <alignment horizontal="left" vertical="center" wrapText="1"/>
      <protection locked="0"/>
    </xf>
    <xf numFmtId="3" fontId="7" fillId="0" borderId="3" xfId="2" applyNumberFormat="1" applyFont="1" applyFill="1" applyBorder="1" applyAlignment="1" applyProtection="1">
      <alignment horizontal="left" vertical="center" wrapText="1"/>
      <protection locked="0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topLeftCell="A7" zoomScaleNormal="100" workbookViewId="0">
      <selection activeCell="J12" sqref="J12"/>
    </sheetView>
  </sheetViews>
  <sheetFormatPr defaultRowHeight="17.25" x14ac:dyDescent="0.3"/>
  <cols>
    <col min="1" max="1" width="6.28515625" style="1" customWidth="1"/>
    <col min="2" max="2" width="21.42578125" style="1" customWidth="1"/>
    <col min="3" max="3" width="18.5703125" style="1" customWidth="1"/>
    <col min="4" max="4" width="8" style="1" customWidth="1"/>
    <col min="5" max="5" width="9.85546875" style="1" customWidth="1"/>
    <col min="6" max="7" width="8.7109375" style="1" customWidth="1"/>
    <col min="8" max="8" width="7.28515625" style="1" customWidth="1"/>
    <col min="9" max="9" width="8.5703125" style="1" customWidth="1"/>
    <col min="10" max="10" width="10.5703125" style="1" customWidth="1"/>
    <col min="11" max="11" width="16.85546875" style="1" customWidth="1"/>
    <col min="12" max="12" width="11.7109375" style="1" customWidth="1"/>
    <col min="13" max="13" width="25.28515625" style="2" customWidth="1"/>
    <col min="14" max="14" width="15.5703125" style="2" customWidth="1"/>
    <col min="15" max="15" width="16" style="3" customWidth="1"/>
    <col min="16" max="16384" width="9.140625" style="3"/>
  </cols>
  <sheetData>
    <row r="1" spans="1:15" ht="34.5" customHeight="1" x14ac:dyDescent="0.3">
      <c r="A1" s="45" t="s">
        <v>47</v>
      </c>
      <c r="B1" s="45"/>
      <c r="C1" s="45"/>
      <c r="D1" s="45"/>
      <c r="E1" s="45"/>
      <c r="F1" s="48" t="s">
        <v>43</v>
      </c>
      <c r="G1" s="48"/>
      <c r="H1" s="48"/>
      <c r="I1" s="48"/>
      <c r="J1" s="48"/>
      <c r="K1" s="48"/>
    </row>
    <row r="2" spans="1:15" x14ac:dyDescent="0.3">
      <c r="A2" s="4"/>
      <c r="B2" s="46" t="s">
        <v>44</v>
      </c>
      <c r="C2" s="46"/>
      <c r="D2" s="46"/>
      <c r="E2" s="46"/>
      <c r="F2" s="46"/>
      <c r="G2" s="46"/>
      <c r="H2" s="46"/>
      <c r="I2" s="46"/>
      <c r="J2" s="46"/>
      <c r="K2" s="46"/>
      <c r="L2" s="4"/>
    </row>
    <row r="3" spans="1:15" ht="31.5" customHeight="1" x14ac:dyDescent="0.3">
      <c r="A3" s="4"/>
      <c r="B3" s="47" t="s">
        <v>45</v>
      </c>
      <c r="C3" s="47"/>
      <c r="D3" s="47"/>
      <c r="E3" s="47"/>
      <c r="F3" s="47"/>
      <c r="G3" s="47"/>
      <c r="H3" s="47"/>
      <c r="I3" s="47"/>
      <c r="J3" s="47"/>
      <c r="K3" s="47"/>
      <c r="L3" s="4"/>
    </row>
    <row r="4" spans="1:15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5" x14ac:dyDescent="0.3">
      <c r="A5" s="5" t="s">
        <v>22</v>
      </c>
      <c r="B5" s="43" t="s">
        <v>46</v>
      </c>
      <c r="C5" s="43"/>
      <c r="D5" s="43"/>
      <c r="E5" s="43"/>
      <c r="F5" s="43"/>
      <c r="G5" s="43"/>
      <c r="H5" s="43"/>
      <c r="I5" s="43"/>
      <c r="J5" s="43"/>
      <c r="K5" s="43"/>
      <c r="L5" s="6"/>
    </row>
    <row r="6" spans="1:15" x14ac:dyDescent="0.3">
      <c r="A6" s="5"/>
      <c r="B6" s="8"/>
      <c r="C6" s="8"/>
      <c r="D6" s="8"/>
      <c r="E6" s="8"/>
      <c r="F6" s="8"/>
      <c r="G6" s="8"/>
      <c r="H6" s="8"/>
      <c r="I6" s="8"/>
      <c r="J6" s="8"/>
      <c r="K6" s="8"/>
      <c r="L6" s="6"/>
    </row>
    <row r="7" spans="1:15" ht="126.75" customHeight="1" x14ac:dyDescent="0.3">
      <c r="A7" s="39" t="s">
        <v>0</v>
      </c>
      <c r="B7" s="39" t="s">
        <v>1</v>
      </c>
      <c r="C7" s="39" t="s">
        <v>2</v>
      </c>
      <c r="D7" s="49" t="s">
        <v>36</v>
      </c>
      <c r="E7" s="22" t="s">
        <v>37</v>
      </c>
      <c r="F7" s="50" t="s">
        <v>38</v>
      </c>
      <c r="G7" s="49" t="s">
        <v>39</v>
      </c>
      <c r="H7" s="49" t="s">
        <v>3</v>
      </c>
      <c r="I7" s="49" t="s">
        <v>4</v>
      </c>
      <c r="J7" s="51" t="s">
        <v>40</v>
      </c>
      <c r="K7" s="51" t="s">
        <v>41</v>
      </c>
      <c r="L7" s="49" t="s">
        <v>5</v>
      </c>
    </row>
    <row r="8" spans="1:15" x14ac:dyDescent="0.3">
      <c r="A8" s="9">
        <v>1</v>
      </c>
      <c r="B8" s="9">
        <v>2</v>
      </c>
      <c r="C8" s="9">
        <v>3</v>
      </c>
      <c r="D8" s="10" t="s">
        <v>24</v>
      </c>
      <c r="E8" s="11">
        <v>5</v>
      </c>
      <c r="F8" s="12" t="s">
        <v>25</v>
      </c>
      <c r="G8" s="10" t="s">
        <v>26</v>
      </c>
      <c r="H8" s="10" t="s">
        <v>27</v>
      </c>
      <c r="I8" s="10" t="s">
        <v>28</v>
      </c>
      <c r="J8" s="13" t="s">
        <v>29</v>
      </c>
      <c r="K8" s="13" t="s">
        <v>30</v>
      </c>
      <c r="L8" s="10" t="s">
        <v>31</v>
      </c>
    </row>
    <row r="9" spans="1:15" x14ac:dyDescent="0.3">
      <c r="A9" s="38">
        <v>1</v>
      </c>
      <c r="B9" s="14" t="s">
        <v>6</v>
      </c>
      <c r="C9" s="15"/>
      <c r="D9" s="16"/>
      <c r="E9" s="17"/>
      <c r="F9" s="18"/>
      <c r="G9" s="18"/>
      <c r="H9" s="18"/>
      <c r="I9" s="18"/>
      <c r="J9" s="19"/>
      <c r="K9" s="19"/>
      <c r="L9" s="52"/>
    </row>
    <row r="10" spans="1:15" ht="55.5" customHeight="1" x14ac:dyDescent="0.3">
      <c r="A10" s="40" t="s">
        <v>7</v>
      </c>
      <c r="B10" s="20" t="s">
        <v>48</v>
      </c>
      <c r="C10" s="15" t="s">
        <v>23</v>
      </c>
      <c r="D10" s="21">
        <v>0.5</v>
      </c>
      <c r="E10" s="22">
        <v>40796</v>
      </c>
      <c r="F10" s="22">
        <v>2000</v>
      </c>
      <c r="G10" s="22"/>
      <c r="H10" s="22">
        <v>1</v>
      </c>
      <c r="I10" s="23">
        <v>7311</v>
      </c>
      <c r="J10" s="24">
        <f>G10+F10+(D10*E10)</f>
        <v>22398</v>
      </c>
      <c r="K10" s="24">
        <f>J10*I10*H10</f>
        <v>163751778</v>
      </c>
      <c r="L10" s="52"/>
      <c r="O10" s="2"/>
    </row>
    <row r="11" spans="1:15" x14ac:dyDescent="0.3">
      <c r="A11" s="38">
        <v>2</v>
      </c>
      <c r="B11" s="14" t="s">
        <v>8</v>
      </c>
      <c r="C11" s="15" t="s">
        <v>9</v>
      </c>
      <c r="D11" s="25">
        <v>4</v>
      </c>
      <c r="E11" s="22">
        <v>40796</v>
      </c>
      <c r="F11" s="22"/>
      <c r="G11" s="22"/>
      <c r="H11" s="22">
        <v>1</v>
      </c>
      <c r="I11" s="22">
        <v>7311</v>
      </c>
      <c r="J11" s="24">
        <f t="shared" ref="J11:J17" si="0">G11+F11+(D11*E11)</f>
        <v>163184</v>
      </c>
      <c r="K11" s="24">
        <f t="shared" ref="K11:K13" si="1">J11*I11*H11</f>
        <v>1193038224</v>
      </c>
      <c r="L11" s="52"/>
    </row>
    <row r="12" spans="1:15" ht="66" x14ac:dyDescent="0.3">
      <c r="A12" s="44"/>
      <c r="B12" s="15"/>
      <c r="C12" s="15" t="s">
        <v>10</v>
      </c>
      <c r="D12" s="25">
        <v>1</v>
      </c>
      <c r="E12" s="22">
        <v>40796</v>
      </c>
      <c r="F12" s="22"/>
      <c r="G12" s="22">
        <v>12000</v>
      </c>
      <c r="H12" s="22">
        <v>1</v>
      </c>
      <c r="I12" s="22">
        <v>7311</v>
      </c>
      <c r="J12" s="24">
        <f t="shared" si="0"/>
        <v>52796</v>
      </c>
      <c r="K12" s="24">
        <f t="shared" si="1"/>
        <v>385991556</v>
      </c>
      <c r="L12" s="52" t="s">
        <v>32</v>
      </c>
    </row>
    <row r="13" spans="1:15" ht="49.5" x14ac:dyDescent="0.3">
      <c r="A13" s="44"/>
      <c r="B13" s="15"/>
      <c r="C13" s="15" t="s">
        <v>12</v>
      </c>
      <c r="D13" s="21">
        <v>0.5</v>
      </c>
      <c r="E13" s="22">
        <v>40796</v>
      </c>
      <c r="F13" s="22">
        <v>20000</v>
      </c>
      <c r="G13" s="22"/>
      <c r="H13" s="22">
        <v>1</v>
      </c>
      <c r="I13" s="22">
        <v>7311</v>
      </c>
      <c r="J13" s="24">
        <f t="shared" si="0"/>
        <v>40398</v>
      </c>
      <c r="K13" s="24">
        <f t="shared" si="1"/>
        <v>295349778</v>
      </c>
      <c r="L13" s="52" t="s">
        <v>33</v>
      </c>
      <c r="O13" s="26"/>
    </row>
    <row r="14" spans="1:15" ht="33" x14ac:dyDescent="0.3">
      <c r="A14" s="38">
        <v>3</v>
      </c>
      <c r="B14" s="14" t="s">
        <v>13</v>
      </c>
      <c r="C14" s="15"/>
      <c r="D14" s="25"/>
      <c r="E14" s="22"/>
      <c r="F14" s="22"/>
      <c r="G14" s="22"/>
      <c r="H14" s="22"/>
      <c r="I14" s="22"/>
      <c r="J14" s="24">
        <f t="shared" si="0"/>
        <v>0</v>
      </c>
      <c r="K14" s="24"/>
      <c r="L14" s="52"/>
    </row>
    <row r="15" spans="1:15" x14ac:dyDescent="0.3">
      <c r="A15" s="40" t="s">
        <v>14</v>
      </c>
      <c r="B15" s="15" t="s">
        <v>15</v>
      </c>
      <c r="C15" s="15"/>
      <c r="D15" s="25">
        <v>0</v>
      </c>
      <c r="E15" s="22">
        <v>0</v>
      </c>
      <c r="F15" s="22"/>
      <c r="G15" s="22"/>
      <c r="H15" s="22">
        <v>1</v>
      </c>
      <c r="I15" s="22">
        <v>7311</v>
      </c>
      <c r="J15" s="24">
        <f t="shared" si="0"/>
        <v>0</v>
      </c>
      <c r="K15" s="24"/>
      <c r="L15" s="22"/>
    </row>
    <row r="16" spans="1:15" x14ac:dyDescent="0.3">
      <c r="A16" s="40" t="s">
        <v>16</v>
      </c>
      <c r="B16" s="15" t="s">
        <v>17</v>
      </c>
      <c r="C16" s="15"/>
      <c r="D16" s="25">
        <v>0</v>
      </c>
      <c r="E16" s="22">
        <v>0</v>
      </c>
      <c r="F16" s="22"/>
      <c r="G16" s="22"/>
      <c r="H16" s="22">
        <v>1</v>
      </c>
      <c r="I16" s="22">
        <v>7311</v>
      </c>
      <c r="J16" s="24">
        <f t="shared" si="0"/>
        <v>0</v>
      </c>
      <c r="K16" s="24"/>
      <c r="L16" s="22"/>
    </row>
    <row r="17" spans="1:15" x14ac:dyDescent="0.3">
      <c r="A17" s="40" t="s">
        <v>18</v>
      </c>
      <c r="B17" s="15" t="s">
        <v>19</v>
      </c>
      <c r="C17" s="15"/>
      <c r="D17" s="25"/>
      <c r="E17" s="22"/>
      <c r="F17" s="22"/>
      <c r="G17" s="22"/>
      <c r="H17" s="22"/>
      <c r="I17" s="22"/>
      <c r="J17" s="24">
        <f t="shared" si="0"/>
        <v>0</v>
      </c>
      <c r="K17" s="24"/>
      <c r="L17" s="22"/>
    </row>
    <row r="18" spans="1:15" ht="34.5" customHeight="1" x14ac:dyDescent="0.3">
      <c r="A18" s="38">
        <v>5</v>
      </c>
      <c r="B18" s="15" t="s">
        <v>42</v>
      </c>
      <c r="C18" s="15"/>
      <c r="D18" s="27"/>
      <c r="E18" s="28"/>
      <c r="F18" s="29"/>
      <c r="G18" s="29"/>
      <c r="H18" s="22">
        <v>1</v>
      </c>
      <c r="I18" s="29"/>
      <c r="J18" s="24">
        <f t="shared" ref="J18:J21" si="2">G18+F18+(D18*E18)</f>
        <v>0</v>
      </c>
      <c r="K18" s="24">
        <f t="shared" ref="K18:K21" si="3">J18*I18*H18</f>
        <v>0</v>
      </c>
      <c r="L18" s="52"/>
    </row>
    <row r="19" spans="1:15" x14ac:dyDescent="0.3">
      <c r="A19" s="38">
        <v>6</v>
      </c>
      <c r="B19" s="14" t="s">
        <v>20</v>
      </c>
      <c r="C19" s="30" t="s">
        <v>9</v>
      </c>
      <c r="D19" s="31">
        <v>1</v>
      </c>
      <c r="E19" s="22">
        <v>40796</v>
      </c>
      <c r="F19" s="31">
        <v>0</v>
      </c>
      <c r="G19" s="31">
        <v>0</v>
      </c>
      <c r="H19" s="22">
        <v>1</v>
      </c>
      <c r="I19" s="22">
        <v>7311</v>
      </c>
      <c r="J19" s="24">
        <f t="shared" si="2"/>
        <v>40796</v>
      </c>
      <c r="K19" s="24">
        <f t="shared" si="3"/>
        <v>298259556</v>
      </c>
      <c r="L19" s="53"/>
    </row>
    <row r="20" spans="1:15" ht="33" x14ac:dyDescent="0.3">
      <c r="A20" s="41"/>
      <c r="B20" s="15"/>
      <c r="C20" s="30" t="s">
        <v>34</v>
      </c>
      <c r="D20" s="31">
        <v>0</v>
      </c>
      <c r="E20" s="31">
        <v>0</v>
      </c>
      <c r="F20" s="31">
        <v>0</v>
      </c>
      <c r="G20" s="32">
        <v>12000</v>
      </c>
      <c r="H20" s="22">
        <v>1</v>
      </c>
      <c r="I20" s="22">
        <v>7311</v>
      </c>
      <c r="J20" s="24">
        <f t="shared" si="2"/>
        <v>12000</v>
      </c>
      <c r="K20" s="24">
        <f t="shared" si="3"/>
        <v>87732000</v>
      </c>
      <c r="L20" s="53" t="s">
        <v>11</v>
      </c>
    </row>
    <row r="21" spans="1:15" x14ac:dyDescent="0.3">
      <c r="A21" s="41"/>
      <c r="B21" s="15"/>
      <c r="C21" s="30" t="s">
        <v>35</v>
      </c>
      <c r="D21" s="31">
        <v>0</v>
      </c>
      <c r="E21" s="31">
        <v>0</v>
      </c>
      <c r="F21" s="31">
        <v>0</v>
      </c>
      <c r="G21" s="31">
        <v>0</v>
      </c>
      <c r="H21" s="22">
        <v>1</v>
      </c>
      <c r="I21" s="22">
        <v>7311</v>
      </c>
      <c r="J21" s="24">
        <f t="shared" si="2"/>
        <v>0</v>
      </c>
      <c r="K21" s="24">
        <f t="shared" si="3"/>
        <v>0</v>
      </c>
      <c r="L21" s="53"/>
    </row>
    <row r="22" spans="1:15" x14ac:dyDescent="0.3">
      <c r="A22" s="41"/>
      <c r="B22" s="42" t="s">
        <v>21</v>
      </c>
      <c r="C22" s="30" t="s">
        <v>9</v>
      </c>
      <c r="D22" s="33"/>
      <c r="E22" s="34"/>
      <c r="F22" s="34"/>
      <c r="G22" s="34"/>
      <c r="H22" s="35"/>
      <c r="I22" s="34"/>
      <c r="J22" s="24"/>
      <c r="K22" s="24">
        <f>K11+K19+K10</f>
        <v>1655049558</v>
      </c>
      <c r="L22" s="34"/>
      <c r="O22" s="36"/>
    </row>
    <row r="23" spans="1:15" x14ac:dyDescent="0.3">
      <c r="A23" s="41"/>
      <c r="B23" s="42"/>
      <c r="C23" s="30" t="s">
        <v>34</v>
      </c>
      <c r="D23" s="33"/>
      <c r="E23" s="34"/>
      <c r="F23" s="34"/>
      <c r="G23" s="34"/>
      <c r="H23" s="35"/>
      <c r="I23" s="34"/>
      <c r="J23" s="24"/>
      <c r="K23" s="24">
        <f>K12+K20+K10</f>
        <v>637475334</v>
      </c>
      <c r="L23" s="34"/>
    </row>
    <row r="24" spans="1:15" x14ac:dyDescent="0.3">
      <c r="A24" s="41"/>
      <c r="B24" s="42"/>
      <c r="C24" s="30" t="s">
        <v>35</v>
      </c>
      <c r="D24" s="33"/>
      <c r="E24" s="34"/>
      <c r="F24" s="34"/>
      <c r="G24" s="34"/>
      <c r="H24" s="35"/>
      <c r="I24" s="34"/>
      <c r="J24" s="24"/>
      <c r="K24" s="24">
        <f>K13+K18+K10</f>
        <v>459101556</v>
      </c>
      <c r="L24" s="34"/>
    </row>
    <row r="25" spans="1:15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37"/>
      <c r="L25" s="7"/>
    </row>
    <row r="26" spans="1:15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</sheetData>
  <mergeCells count="8">
    <mergeCell ref="A20:A24"/>
    <mergeCell ref="B22:B24"/>
    <mergeCell ref="B5:K5"/>
    <mergeCell ref="A12:A13"/>
    <mergeCell ref="A1:E1"/>
    <mergeCell ref="B2:K2"/>
    <mergeCell ref="B3:K3"/>
    <mergeCell ref="F1:K1"/>
  </mergeCells>
  <pageMargins left="0.42" right="0.25" top="0.14000000000000001" bottom="0.15" header="0.28999999999999998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2025-08-10T14:10:23Z</cp:lastPrinted>
  <dcterms:created xsi:type="dcterms:W3CDTF">2022-10-19T03:31:47Z</dcterms:created>
  <dcterms:modified xsi:type="dcterms:W3CDTF">2025-08-10T14:10:59Z</dcterms:modified>
</cp:coreProperties>
</file>